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1" i="1"/>
  <c r="H11"/>
  <c r="E11"/>
  <c r="F11"/>
  <c r="G16" l="1"/>
  <c r="J15"/>
  <c r="G15"/>
  <c r="J12"/>
  <c r="J14"/>
  <c r="G12"/>
  <c r="G13"/>
  <c r="G14"/>
  <c r="K15" l="1"/>
  <c r="L15" s="1"/>
  <c r="K14"/>
  <c r="L14" s="1"/>
  <c r="J11"/>
  <c r="K12"/>
  <c r="L12" s="1"/>
  <c r="G11"/>
  <c r="K11" l="1"/>
  <c r="L11" s="1"/>
</calcChain>
</file>

<file path=xl/sharedStrings.xml><?xml version="1.0" encoding="utf-8"?>
<sst xmlns="http://schemas.openxmlformats.org/spreadsheetml/2006/main" count="25" uniqueCount="20">
  <si>
    <t>РЕЗУЛЬТАТЫ ОЦЕНКИ ЭФФЕКТИВНОСТИ МУНИЦИПАЛЬНОЙ ПРОГРАММЫ</t>
  </si>
  <si>
    <t xml:space="preserve">№ </t>
  </si>
  <si>
    <t>Наименование программы, основного мероприятия</t>
  </si>
  <si>
    <t>Ответственный исполнитель</t>
  </si>
  <si>
    <t>Количество выполненных мероприятий, не менее чем на 95 процентов (шт.)</t>
  </si>
  <si>
    <t>Общее количество мероприятий муниципальной программы</t>
  </si>
  <si>
    <t>Степень реализации муниципальной программы</t>
  </si>
  <si>
    <t>Плановые расходы на реализацию муниципальной пограммы (руб.)</t>
  </si>
  <si>
    <t>Фактические расходы на реализацию муниципальной пограммы (руб.)</t>
  </si>
  <si>
    <t>Степень соответствия запланированному уровню затрат бюджетов всех уровней</t>
  </si>
  <si>
    <t xml:space="preserve">Эффективность использования средств бюджетов всех уровней </t>
  </si>
  <si>
    <t>Эффективность реализации муниципальной программы</t>
  </si>
  <si>
    <r>
      <t>Муниципальная программа "</t>
    </r>
    <r>
      <rPr>
        <u/>
        <sz val="11"/>
        <color theme="1"/>
        <rFont val="Times New Roman"/>
        <family val="1"/>
        <charset val="204"/>
      </rPr>
      <t>Обеспечение безопасности граждан на территории муниципального образования Опочецкий муниципальный округ Псковской области на 2024-2030 годы</t>
    </r>
    <r>
      <rPr>
        <sz val="11"/>
        <color theme="1"/>
        <rFont val="Times New Roman"/>
        <family val="1"/>
        <charset val="204"/>
      </rPr>
      <t>"</t>
    </r>
  </si>
  <si>
    <t>Администрация Опочецкого муниципального округа</t>
  </si>
  <si>
    <r>
      <t>Подпрограмма 1 "</t>
    </r>
    <r>
      <rPr>
        <u/>
        <sz val="11"/>
        <color theme="1"/>
        <rFont val="Times New Roman"/>
        <family val="1"/>
        <charset val="204"/>
      </rPr>
      <t>Пожарная безопасность и гражданская оборона Опочецкого муниципального округа</t>
    </r>
    <r>
      <rPr>
        <sz val="11"/>
        <color theme="1"/>
        <rFont val="Times New Roman"/>
        <family val="1"/>
        <charset val="204"/>
      </rPr>
      <t>"</t>
    </r>
  </si>
  <si>
    <r>
      <t>Подпрограмма 2 "</t>
    </r>
    <r>
      <rPr>
        <u/>
        <sz val="11"/>
        <color theme="1"/>
        <rFont val="Times New Roman"/>
        <family val="1"/>
        <charset val="204"/>
      </rPr>
      <t>Профилактика терроризма на территории Опочецкого муниципального округа</t>
    </r>
    <r>
      <rPr>
        <sz val="11"/>
        <color theme="1"/>
        <rFont val="Times New Roman"/>
        <family val="1"/>
        <charset val="204"/>
      </rPr>
      <t>"</t>
    </r>
  </si>
  <si>
    <r>
      <t>Подпрограмма 3 "</t>
    </r>
    <r>
      <rPr>
        <u/>
        <sz val="11"/>
        <color theme="1"/>
        <rFont val="Times New Roman"/>
        <family val="1"/>
        <charset val="204"/>
      </rPr>
      <t>Антинаркотическая деятельность на территории Опочецкого муниципального округа</t>
    </r>
    <r>
      <rPr>
        <sz val="11"/>
        <color theme="1"/>
        <rFont val="Times New Roman"/>
        <family val="1"/>
        <charset val="204"/>
      </rPr>
      <t>"</t>
    </r>
  </si>
  <si>
    <r>
      <t>Подпрограмма 4 "</t>
    </r>
    <r>
      <rPr>
        <u/>
        <sz val="11"/>
        <color theme="1"/>
        <rFont val="Times New Roman"/>
        <family val="1"/>
        <charset val="204"/>
      </rPr>
      <t>Профилактика правонарушений на территории Опочецкого муниципального округа</t>
    </r>
    <r>
      <rPr>
        <sz val="11"/>
        <color theme="1"/>
        <rFont val="Times New Roman"/>
        <family val="1"/>
        <charset val="204"/>
      </rPr>
      <t>"</t>
    </r>
  </si>
  <si>
    <r>
      <t>Подпрограмма 5 "</t>
    </r>
    <r>
      <rPr>
        <u/>
        <sz val="11"/>
        <color theme="1"/>
        <rFont val="Times New Roman"/>
        <family val="1"/>
        <charset val="204"/>
      </rPr>
      <t>Укрепление общественного здоровья населения Опочецкого муниципального округа</t>
    </r>
    <r>
      <rPr>
        <sz val="11"/>
        <color theme="1"/>
        <rFont val="Times New Roman"/>
        <family val="1"/>
        <charset val="204"/>
      </rPr>
      <t>"</t>
    </r>
  </si>
  <si>
    <t>Обеспечение безопасности граждан на территории муниципального образования Опочецкий муниципальный округ Псковской области на 2024-2030 годы по состоянию на 31 декабря 2025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</si>
</sst>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16"/>
  <sheetViews>
    <sheetView tabSelected="1" topLeftCell="A15" workbookViewId="0">
      <selection sqref="A1:M16"/>
    </sheetView>
  </sheetViews>
  <sheetFormatPr defaultRowHeight="15"/>
  <cols>
    <col min="2" max="2" width="4.85546875" customWidth="1"/>
    <col min="3" max="3" width="29.85546875" customWidth="1"/>
    <col min="4" max="4" width="15.28515625" customWidth="1"/>
    <col min="5" max="6" width="15.140625" customWidth="1"/>
    <col min="8" max="8" width="15.28515625" customWidth="1"/>
    <col min="9" max="9" width="15.85546875" customWidth="1"/>
    <col min="10" max="10" width="13.5703125" customWidth="1"/>
    <col min="11" max="11" width="11.7109375" customWidth="1"/>
    <col min="12" max="12" width="10.28515625" customWidth="1"/>
    <col min="13" max="13" width="0.5703125" customWidth="1"/>
  </cols>
  <sheetData>
    <row r="3" spans="2:13"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2:13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2:1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>
      <c r="B6" s="1"/>
      <c r="C6" s="1"/>
      <c r="D6" s="7" t="s">
        <v>19</v>
      </c>
      <c r="E6" s="7"/>
      <c r="F6" s="7"/>
      <c r="G6" s="7"/>
      <c r="H6" s="7"/>
      <c r="I6" s="7"/>
      <c r="J6" s="7"/>
      <c r="K6" s="7"/>
      <c r="L6" s="1"/>
      <c r="M6" s="1"/>
    </row>
    <row r="7" spans="2:13">
      <c r="B7" s="1"/>
      <c r="C7" s="1"/>
      <c r="D7" s="7"/>
      <c r="E7" s="7"/>
      <c r="F7" s="7"/>
      <c r="G7" s="7"/>
      <c r="H7" s="7"/>
      <c r="I7" s="7"/>
      <c r="J7" s="7"/>
      <c r="K7" s="7"/>
      <c r="L7" s="1"/>
      <c r="M7" s="1"/>
    </row>
    <row r="8" spans="2:1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ht="125.25" customHeight="1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1"/>
    </row>
    <row r="10" spans="2:13"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7</v>
      </c>
      <c r="I10" s="5">
        <v>8</v>
      </c>
      <c r="J10" s="5">
        <v>9</v>
      </c>
      <c r="K10" s="5">
        <v>10</v>
      </c>
      <c r="L10" s="5">
        <v>11</v>
      </c>
      <c r="M10" s="1"/>
    </row>
    <row r="11" spans="2:13" ht="110.25" customHeight="1">
      <c r="B11" s="4"/>
      <c r="C11" s="3" t="s">
        <v>12</v>
      </c>
      <c r="D11" s="3" t="s">
        <v>13</v>
      </c>
      <c r="E11" s="4">
        <f>E12+E13+E14+E15+E16</f>
        <v>17</v>
      </c>
      <c r="F11" s="4">
        <f>F12+F13+F14+F15+F16</f>
        <v>18</v>
      </c>
      <c r="G11" s="4">
        <f>E11/F11</f>
        <v>0.94444444444444442</v>
      </c>
      <c r="H11" s="4">
        <f>H12+H13+H14+H15+H16</f>
        <v>743193.92999999993</v>
      </c>
      <c r="I11" s="4">
        <f>I12+I13+I14+I15+I16</f>
        <v>684998.67999999993</v>
      </c>
      <c r="J11" s="4">
        <f>I11/H11</f>
        <v>0.92169574097571005</v>
      </c>
      <c r="K11" s="4">
        <f>G11/J11</f>
        <v>1.0246813589966821</v>
      </c>
      <c r="L11" s="4">
        <f>G11*K11</f>
        <v>0.9677546168301997</v>
      </c>
      <c r="M11" s="1"/>
    </row>
    <row r="12" spans="2:13" ht="60">
      <c r="B12" s="4"/>
      <c r="C12" s="3" t="s">
        <v>14</v>
      </c>
      <c r="D12" s="3" t="s">
        <v>13</v>
      </c>
      <c r="E12" s="4">
        <v>5</v>
      </c>
      <c r="F12" s="4">
        <v>5</v>
      </c>
      <c r="G12" s="4">
        <f t="shared" ref="G12:G14" si="0">E12/F12</f>
        <v>1</v>
      </c>
      <c r="H12" s="4">
        <v>469473.68</v>
      </c>
      <c r="I12" s="4">
        <v>469473.68</v>
      </c>
      <c r="J12" s="4">
        <f t="shared" ref="J12:J14" si="1">I12/H12</f>
        <v>1</v>
      </c>
      <c r="K12" s="4">
        <f t="shared" ref="K12:K14" si="2">G12/J12</f>
        <v>1</v>
      </c>
      <c r="L12" s="4">
        <f t="shared" ref="L12:L14" si="3">G12*K12</f>
        <v>1</v>
      </c>
      <c r="M12" s="1"/>
    </row>
    <row r="13" spans="2:13" ht="60">
      <c r="B13" s="4"/>
      <c r="C13" s="3" t="s">
        <v>15</v>
      </c>
      <c r="D13" s="3" t="s">
        <v>13</v>
      </c>
      <c r="E13" s="4">
        <v>2</v>
      </c>
      <c r="F13" s="4">
        <v>2</v>
      </c>
      <c r="G13" s="4">
        <f t="shared" si="0"/>
        <v>1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1"/>
    </row>
    <row r="14" spans="2:13" ht="75">
      <c r="B14" s="4"/>
      <c r="C14" s="3" t="s">
        <v>16</v>
      </c>
      <c r="D14" s="3" t="s">
        <v>13</v>
      </c>
      <c r="E14" s="4">
        <v>2</v>
      </c>
      <c r="F14" s="4">
        <v>2</v>
      </c>
      <c r="G14" s="4">
        <f t="shared" si="0"/>
        <v>1</v>
      </c>
      <c r="H14" s="4">
        <v>50000</v>
      </c>
      <c r="I14" s="4">
        <v>50000</v>
      </c>
      <c r="J14" s="4">
        <f t="shared" si="1"/>
        <v>1</v>
      </c>
      <c r="K14" s="4">
        <f t="shared" si="2"/>
        <v>1</v>
      </c>
      <c r="L14" s="4">
        <f t="shared" si="3"/>
        <v>1</v>
      </c>
      <c r="M14" s="1"/>
    </row>
    <row r="15" spans="2:13" ht="75">
      <c r="B15" s="4"/>
      <c r="C15" s="3" t="s">
        <v>17</v>
      </c>
      <c r="D15" s="3" t="s">
        <v>13</v>
      </c>
      <c r="E15" s="4">
        <v>6</v>
      </c>
      <c r="F15" s="4">
        <v>7</v>
      </c>
      <c r="G15" s="4">
        <f t="shared" ref="G15:G16" si="4">E15/F15</f>
        <v>0.8571428571428571</v>
      </c>
      <c r="H15" s="4">
        <v>223720.25</v>
      </c>
      <c r="I15" s="4">
        <v>165525</v>
      </c>
      <c r="J15" s="4">
        <f t="shared" ref="J15" si="5">I15/H15</f>
        <v>0.73987491074232214</v>
      </c>
      <c r="K15" s="4">
        <f t="shared" ref="K15" si="6">G15/J15</f>
        <v>1.1584969900964464</v>
      </c>
      <c r="L15" s="4">
        <f t="shared" ref="L15" si="7">G15*K15</f>
        <v>0.99299742008266823</v>
      </c>
      <c r="M15" s="1"/>
    </row>
    <row r="16" spans="2:13" ht="60">
      <c r="B16" s="4"/>
      <c r="C16" s="3" t="s">
        <v>18</v>
      </c>
      <c r="D16" s="3" t="s">
        <v>13</v>
      </c>
      <c r="E16" s="4">
        <v>2</v>
      </c>
      <c r="F16" s="4">
        <v>2</v>
      </c>
      <c r="G16" s="4">
        <f t="shared" si="4"/>
        <v>1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1"/>
    </row>
  </sheetData>
  <mergeCells count="2">
    <mergeCell ref="B3:M4"/>
    <mergeCell ref="D6:K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2026-03-31T10:06:39Z</dcterms:modified>
</cp:coreProperties>
</file>